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70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F29" i="1"/>
  <c r="Q7"/>
  <c r="O7" s="1"/>
  <c r="O21" s="1"/>
  <c r="N7"/>
  <c r="N21" s="1"/>
  <c r="L7"/>
  <c r="L21" s="1"/>
  <c r="J7"/>
  <c r="J21" s="1"/>
  <c r="H7"/>
  <c r="H21" s="1"/>
  <c r="F7"/>
  <c r="F21" s="1"/>
  <c r="D7"/>
  <c r="D21" s="1"/>
  <c r="B7"/>
  <c r="E2"/>
  <c r="D23" l="1"/>
  <c r="D22"/>
  <c r="H23"/>
  <c r="H22"/>
  <c r="L23"/>
  <c r="L22"/>
  <c r="O22"/>
  <c r="O23"/>
  <c r="F23"/>
  <c r="F22"/>
  <c r="J23"/>
  <c r="J22"/>
  <c r="N23"/>
  <c r="N22"/>
  <c r="E7"/>
  <c r="E21" s="1"/>
  <c r="G7"/>
  <c r="G21" s="1"/>
  <c r="I7"/>
  <c r="I21" s="1"/>
  <c r="K7"/>
  <c r="K21" s="1"/>
  <c r="M7"/>
  <c r="M21" s="1"/>
  <c r="N1" l="1"/>
  <c r="M22"/>
  <c r="M23"/>
  <c r="L24" s="1"/>
  <c r="E22"/>
  <c r="E23"/>
  <c r="Q23" s="1"/>
  <c r="K22"/>
  <c r="K23"/>
  <c r="G22"/>
  <c r="G23"/>
  <c r="D24"/>
  <c r="Q22"/>
  <c r="I22"/>
  <c r="I23"/>
  <c r="H24" s="1"/>
  <c r="Q21"/>
  <c r="Q24" l="1"/>
</calcChain>
</file>

<file path=xl/sharedStrings.xml><?xml version="1.0" encoding="utf-8"?>
<sst xmlns="http://schemas.openxmlformats.org/spreadsheetml/2006/main" count="43" uniqueCount="35">
  <si>
    <t>GOVERNO DO ESTADO DE SÃO PAULO</t>
  </si>
  <si>
    <t>ANEXO VII DO MPO
CRONOGRAMA FÍSICO- FINANCEIRO</t>
  </si>
  <si>
    <t>INDICAR DATA BASE (CPOS 175 - ONERADO)</t>
  </si>
  <si>
    <t xml:space="preserve">TOMADOR:  </t>
  </si>
  <si>
    <t>FUNDO ESTADUAL DE RECURSOS HÍDRICOS - FEHIDRO</t>
  </si>
  <si>
    <t>EMPREENDIMENTO:</t>
  </si>
  <si>
    <t>ITEM</t>
  </si>
  <si>
    <t>DISCRIMINAÇÃO</t>
  </si>
  <si>
    <t>realizado até</t>
  </si>
  <si>
    <t>A Realizar em ( X  ) Mes(es)    (   ) Bimestre(s)    (   ) Trimestre(s)    (   ) Quadrimestre(s)    (   ) Semestre(s)</t>
  </si>
  <si>
    <t>ÚLTIMA</t>
  </si>
  <si>
    <t>Total (em R$)</t>
  </si>
  <si>
    <t>DE  ATIVIDADES</t>
  </si>
  <si>
    <t xml:space="preserve">  /    /     </t>
  </si>
  <si>
    <t>TOTAIS</t>
  </si>
  <si>
    <t>NIHIL</t>
  </si>
  <si>
    <t>CONTRAPARTIDA</t>
  </si>
  <si>
    <t>FINANCIAMENTO (MAXIMO 80%)</t>
  </si>
  <si>
    <t>Programação Financeira Preliminar (Preenchida pelo Proponente) - Utilize as colunas ao lado para indicar as parcelas previstas, conf. o desenvolvimento do empreendimento e/ou o processo licitatório, sendo a última de no mínimo 10% do valor FEHIDRO.</t>
  </si>
  <si>
    <t>DESEMBOLSO APROVADO  (Preenchido pelo AgenteTécnico, define número e valor de cada parcela)</t>
  </si>
  <si>
    <t>CONTRAPARTIDA APROVADA  (Preenchido pelo AgenteTécnico, define número e valor de cada parcela))</t>
  </si>
  <si>
    <t>Responsável Técnico</t>
  </si>
  <si>
    <t>Representante Legal Tomador</t>
  </si>
  <si>
    <t>Agente Técnico:</t>
  </si>
  <si>
    <t>Nome:</t>
  </si>
  <si>
    <t>Sergio Ricardo Muniz</t>
  </si>
  <si>
    <t>Nome do Analista:</t>
  </si>
  <si>
    <t>Reg. Profissional:</t>
  </si>
  <si>
    <t>5060513627</t>
  </si>
  <si>
    <t>Assinatura:</t>
  </si>
  <si>
    <t>Nome do Resp. pela Unidade:</t>
  </si>
  <si>
    <t>RG: 13.212.712-X</t>
  </si>
  <si>
    <t>CPF: 039.256.788-16</t>
  </si>
  <si>
    <t>SECRETARIA DE INFRAESTRUTURA E MEIO AMBIENTE</t>
  </si>
  <si>
    <t>FORNECIMENTO E INSTALAÇÃO DE 50 UNIDADES SANITÁRIAS INDIVIDUAIS NO BAIRRO CONCHAL BRANCO DE SETE BARRAS-SP</t>
  </si>
</sst>
</file>

<file path=xl/styles.xml><?xml version="1.0" encoding="utf-8"?>
<styleSheet xmlns="http://schemas.openxmlformats.org/spreadsheetml/2006/main">
  <numFmts count="3">
    <numFmt numFmtId="164" formatCode="_(&quot;Cr$&quot;* #,##0.00_);_(&quot;Cr$&quot;* \(#,##0.00\);_(&quot;Cr$&quot;* &quot;-&quot;??_);_(@_)"/>
    <numFmt numFmtId="165" formatCode="dd\-mmm\-yy"/>
    <numFmt numFmtId="166" formatCode="_(* #,##0.00_);_(* \(#,##0.00\);_(* &quot;-&quot;??_);_(@_)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56"/>
      <name val="Verdana"/>
      <family val="2"/>
    </font>
    <font>
      <b/>
      <sz val="16"/>
      <color indexed="56"/>
      <name val="Verdana"/>
      <family val="2"/>
    </font>
    <font>
      <b/>
      <sz val="10"/>
      <color indexed="56"/>
      <name val="Verdana"/>
      <family val="2"/>
    </font>
    <font>
      <b/>
      <sz val="12"/>
      <color theme="3"/>
      <name val="Arial"/>
      <family val="2"/>
    </font>
    <font>
      <sz val="10"/>
      <color indexed="56"/>
      <name val="Verdana"/>
      <family val="2"/>
    </font>
    <font>
      <sz val="10"/>
      <name val="Arial"/>
    </font>
    <font>
      <b/>
      <sz val="11"/>
      <color indexed="56"/>
      <name val="Verdana"/>
      <family val="2"/>
    </font>
    <font>
      <b/>
      <sz val="11"/>
      <color indexed="10"/>
      <name val="Verdana"/>
      <family val="2"/>
    </font>
    <font>
      <sz val="18"/>
      <color indexed="56"/>
      <name val="Verdana"/>
      <family val="2"/>
    </font>
    <font>
      <sz val="12"/>
      <color indexed="56"/>
      <name val="Verdana"/>
      <family val="2"/>
    </font>
    <font>
      <sz val="13"/>
      <color indexed="56"/>
      <name val="Verdana"/>
      <family val="2"/>
    </font>
    <font>
      <b/>
      <sz val="12"/>
      <color indexed="56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sz val="16"/>
      <color indexed="56"/>
      <name val="Verdana"/>
      <family val="2"/>
    </font>
    <font>
      <sz val="11"/>
      <color indexed="56"/>
      <name val="Verdana"/>
      <family val="2"/>
    </font>
    <font>
      <sz val="12"/>
      <name val="Arial"/>
      <family val="2"/>
    </font>
    <font>
      <b/>
      <sz val="16"/>
      <color indexed="10"/>
      <name val="Verdana"/>
      <family val="2"/>
    </font>
    <font>
      <b/>
      <sz val="20"/>
      <color indexed="56"/>
      <name val="Verdana"/>
      <family val="2"/>
    </font>
    <font>
      <sz val="20"/>
      <color indexed="56"/>
      <name val="Verdana"/>
      <family val="2"/>
    </font>
    <font>
      <sz val="14"/>
      <color indexed="56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70">
    <border>
      <left/>
      <right/>
      <top/>
      <bottom/>
      <diagonal/>
    </border>
    <border>
      <left style="medium">
        <color indexed="56"/>
      </left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ck">
        <color indexed="56"/>
      </top>
      <bottom style="thin">
        <color indexed="56"/>
      </bottom>
      <diagonal/>
    </border>
    <border>
      <left/>
      <right/>
      <top style="thick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56"/>
      </left>
      <right/>
      <top/>
      <bottom style="medium">
        <color indexed="56"/>
      </bottom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/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/>
      <diagonal/>
    </border>
    <border>
      <left/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auto="1"/>
      </right>
      <top style="medium">
        <color indexed="5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56"/>
      </top>
      <bottom style="thin">
        <color auto="1"/>
      </bottom>
      <diagonal/>
    </border>
    <border>
      <left style="thin">
        <color auto="1"/>
      </left>
      <right style="medium">
        <color indexed="56"/>
      </right>
      <top style="medium">
        <color indexed="56"/>
      </top>
      <bottom style="thin">
        <color auto="1"/>
      </bottom>
      <diagonal/>
    </border>
    <border>
      <left style="medium">
        <color indexed="56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56"/>
      </right>
      <top style="thin">
        <color auto="1"/>
      </top>
      <bottom style="thin">
        <color auto="1"/>
      </bottom>
      <diagonal/>
    </border>
    <border>
      <left style="medium">
        <color indexed="56"/>
      </left>
      <right style="thin">
        <color auto="1"/>
      </right>
      <top style="thin">
        <color auto="1"/>
      </top>
      <bottom style="medium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56"/>
      </bottom>
      <diagonal/>
    </border>
    <border>
      <left style="thin">
        <color auto="1"/>
      </left>
      <right style="medium">
        <color indexed="56"/>
      </right>
      <top style="thin">
        <color auto="1"/>
      </top>
      <bottom style="medium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 style="medium">
        <color indexed="56"/>
      </bottom>
      <diagonal/>
    </border>
    <border>
      <left style="thick">
        <color indexed="8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64"/>
      </bottom>
      <diagonal/>
    </border>
    <border>
      <left/>
      <right/>
      <top style="medium">
        <color indexed="56"/>
      </top>
      <bottom style="medium">
        <color indexed="64"/>
      </bottom>
      <diagonal/>
    </border>
    <border>
      <left/>
      <right style="medium">
        <color indexed="56"/>
      </right>
      <top style="medium">
        <color indexed="56"/>
      </top>
      <bottom style="medium">
        <color indexed="64"/>
      </bottom>
      <diagonal/>
    </border>
    <border>
      <left style="medium">
        <color indexed="56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6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0">
    <xf numFmtId="0" fontId="0" fillId="0" borderId="0" xfId="0"/>
    <xf numFmtId="0" fontId="6" fillId="0" borderId="2" xfId="1" applyFont="1" applyFill="1" applyBorder="1" applyAlignment="1">
      <alignment shrinkToFit="1"/>
    </xf>
    <xf numFmtId="0" fontId="7" fillId="0" borderId="0" xfId="2"/>
    <xf numFmtId="0" fontId="6" fillId="0" borderId="15" xfId="1" applyFont="1" applyFill="1" applyBorder="1" applyAlignment="1">
      <alignment shrinkToFit="1"/>
    </xf>
    <xf numFmtId="0" fontId="6" fillId="0" borderId="17" xfId="1" applyFont="1" applyFill="1" applyBorder="1" applyAlignment="1">
      <alignment shrinkToFit="1"/>
    </xf>
    <xf numFmtId="0" fontId="12" fillId="0" borderId="23" xfId="1" applyFont="1" applyFill="1" applyBorder="1" applyAlignment="1">
      <alignment shrinkToFit="1"/>
    </xf>
    <xf numFmtId="0" fontId="12" fillId="0" borderId="0" xfId="1" applyFont="1" applyFill="1" applyBorder="1" applyAlignment="1">
      <alignment shrinkToFit="1"/>
    </xf>
    <xf numFmtId="0" fontId="12" fillId="0" borderId="24" xfId="1" applyFont="1" applyFill="1" applyBorder="1" applyAlignment="1">
      <alignment shrinkToFit="1"/>
    </xf>
    <xf numFmtId="0" fontId="13" fillId="0" borderId="25" xfId="1" applyFont="1" applyFill="1" applyBorder="1" applyAlignment="1" applyProtection="1">
      <alignment horizontal="center" shrinkToFit="1"/>
      <protection locked="0"/>
    </xf>
    <xf numFmtId="0" fontId="3" fillId="0" borderId="25" xfId="1" applyFont="1" applyFill="1" applyBorder="1" applyAlignment="1" applyProtection="1">
      <alignment horizontal="center" vertical="center" shrinkToFit="1"/>
      <protection locked="0"/>
    </xf>
    <xf numFmtId="164" fontId="13" fillId="0" borderId="27" xfId="1" applyNumberFormat="1" applyFont="1" applyFill="1" applyBorder="1" applyAlignment="1" applyProtection="1">
      <alignment horizontal="center" vertical="center" shrinkToFit="1"/>
      <protection locked="0"/>
    </xf>
    <xf numFmtId="165" fontId="3" fillId="0" borderId="27" xfId="1" applyNumberFormat="1" applyFont="1" applyFill="1" applyBorder="1" applyAlignment="1" applyProtection="1">
      <alignment horizontal="center" vertical="center" shrinkToFit="1"/>
      <protection locked="0"/>
    </xf>
    <xf numFmtId="1" fontId="2" fillId="0" borderId="28" xfId="1" applyNumberFormat="1" applyFont="1" applyFill="1" applyBorder="1" applyAlignment="1" applyProtection="1">
      <alignment horizontal="center" shrinkToFit="1"/>
      <protection locked="0"/>
    </xf>
    <xf numFmtId="1" fontId="2" fillId="0" borderId="23" xfId="1" applyNumberFormat="1" applyFont="1" applyFill="1" applyBorder="1" applyAlignment="1" applyProtection="1">
      <alignment horizontal="center" shrinkToFit="1"/>
      <protection locked="0"/>
    </xf>
    <xf numFmtId="39" fontId="17" fillId="0" borderId="30" xfId="1" applyNumberFormat="1" applyFont="1" applyFill="1" applyBorder="1" applyAlignment="1" applyProtection="1">
      <alignment vertical="center" shrinkToFit="1"/>
      <protection locked="0"/>
    </xf>
    <xf numFmtId="39" fontId="16" fillId="2" borderId="33" xfId="1" applyNumberFormat="1" applyFont="1" applyFill="1" applyBorder="1" applyAlignment="1" applyProtection="1">
      <alignment shrinkToFit="1"/>
      <protection locked="0"/>
    </xf>
    <xf numFmtId="39" fontId="16" fillId="0" borderId="33" xfId="1" applyNumberFormat="1" applyFont="1" applyFill="1" applyBorder="1" applyAlignment="1" applyProtection="1">
      <alignment shrinkToFit="1"/>
      <protection locked="0"/>
    </xf>
    <xf numFmtId="39" fontId="3" fillId="0" borderId="33" xfId="1" applyNumberFormat="1" applyFont="1" applyFill="1" applyBorder="1" applyAlignment="1" applyProtection="1">
      <alignment shrinkToFit="1"/>
      <protection locked="0"/>
    </xf>
    <xf numFmtId="39" fontId="16" fillId="0" borderId="36" xfId="1" applyNumberFormat="1" applyFont="1" applyFill="1" applyBorder="1" applyAlignment="1" applyProtection="1">
      <alignment shrinkToFit="1"/>
      <protection locked="0"/>
    </xf>
    <xf numFmtId="39" fontId="3" fillId="0" borderId="36" xfId="1" applyNumberFormat="1" applyFont="1" applyFill="1" applyBorder="1" applyAlignment="1" applyProtection="1">
      <alignment shrinkToFit="1"/>
      <protection locked="0"/>
    </xf>
    <xf numFmtId="39" fontId="13" fillId="0" borderId="28" xfId="1" applyNumberFormat="1" applyFont="1" applyFill="1" applyBorder="1" applyAlignment="1" applyProtection="1">
      <alignment vertical="center" shrinkToFit="1"/>
      <protection locked="0"/>
    </xf>
    <xf numFmtId="39" fontId="13" fillId="0" borderId="28" xfId="1" applyNumberFormat="1" applyFont="1" applyFill="1" applyBorder="1" applyAlignment="1" applyProtection="1">
      <alignment horizontal="center" vertical="center" shrinkToFit="1"/>
      <protection locked="0"/>
    </xf>
    <xf numFmtId="39" fontId="13" fillId="0" borderId="28" xfId="1" applyNumberFormat="1" applyFont="1" applyFill="1" applyBorder="1" applyAlignment="1" applyProtection="1">
      <alignment shrinkToFit="1"/>
      <protection locked="0"/>
    </xf>
    <xf numFmtId="0" fontId="18" fillId="0" borderId="0" xfId="2" applyFont="1"/>
    <xf numFmtId="39" fontId="13" fillId="0" borderId="25" xfId="1" applyNumberFormat="1" applyFont="1" applyFill="1" applyBorder="1" applyAlignment="1" applyProtection="1">
      <alignment vertical="center" shrinkToFit="1"/>
      <protection locked="0"/>
    </xf>
    <xf numFmtId="39" fontId="8" fillId="0" borderId="25" xfId="1" applyNumberFormat="1" applyFont="1" applyFill="1" applyBorder="1" applyAlignment="1" applyProtection="1">
      <alignment vertical="center" shrinkToFit="1"/>
      <protection locked="0"/>
    </xf>
    <xf numFmtId="39" fontId="13" fillId="0" borderId="25" xfId="1" applyNumberFormat="1" applyFont="1" applyFill="1" applyBorder="1" applyAlignment="1" applyProtection="1">
      <alignment horizontal="center" vertical="center" shrinkToFit="1"/>
      <protection locked="0"/>
    </xf>
    <xf numFmtId="39" fontId="2" fillId="0" borderId="28" xfId="1" applyNumberFormat="1" applyFont="1" applyFill="1" applyBorder="1" applyAlignment="1" applyProtection="1">
      <alignment vertical="center" shrinkToFit="1"/>
      <protection locked="0"/>
    </xf>
    <xf numFmtId="39" fontId="19" fillId="0" borderId="46" xfId="1" applyNumberFormat="1" applyFont="1" applyFill="1" applyBorder="1" applyAlignment="1" applyProtection="1">
      <alignment shrinkToFit="1"/>
      <protection locked="0"/>
    </xf>
    <xf numFmtId="39" fontId="19" fillId="0" borderId="47" xfId="1" applyNumberFormat="1" applyFont="1" applyFill="1" applyBorder="1" applyAlignment="1" applyProtection="1">
      <alignment shrinkToFit="1"/>
      <protection locked="0"/>
    </xf>
    <xf numFmtId="39" fontId="19" fillId="0" borderId="48" xfId="1" applyNumberFormat="1" applyFont="1" applyFill="1" applyBorder="1" applyAlignment="1" applyProtection="1">
      <alignment shrinkToFit="1"/>
      <protection locked="0"/>
    </xf>
    <xf numFmtId="39" fontId="3" fillId="0" borderId="49" xfId="1" applyNumberFormat="1" applyFont="1" applyFill="1" applyBorder="1" applyAlignment="1" applyProtection="1">
      <alignment shrinkToFit="1"/>
      <protection locked="0"/>
    </xf>
    <xf numFmtId="39" fontId="19" fillId="0" borderId="50" xfId="1" applyNumberFormat="1" applyFont="1" applyFill="1" applyBorder="1" applyAlignment="1" applyProtection="1">
      <alignment horizontal="right" shrinkToFit="1"/>
      <protection locked="0"/>
    </xf>
    <xf numFmtId="39" fontId="19" fillId="0" borderId="51" xfId="1" applyNumberFormat="1" applyFont="1" applyFill="1" applyBorder="1" applyAlignment="1" applyProtection="1">
      <alignment shrinkToFit="1"/>
      <protection locked="0"/>
    </xf>
    <xf numFmtId="39" fontId="19" fillId="0" borderId="52" xfId="1" applyNumberFormat="1" applyFont="1" applyFill="1" applyBorder="1" applyAlignment="1" applyProtection="1">
      <alignment horizontal="right" shrinkToFit="1"/>
      <protection locked="0"/>
    </xf>
    <xf numFmtId="39" fontId="3" fillId="0" borderId="49" xfId="1" applyNumberFormat="1" applyFont="1" applyFill="1" applyBorder="1" applyAlignment="1" applyProtection="1">
      <alignment horizontal="right" shrinkToFit="1"/>
      <protection locked="0"/>
    </xf>
    <xf numFmtId="0" fontId="3" fillId="0" borderId="53" xfId="1" applyFont="1" applyFill="1" applyBorder="1" applyAlignment="1" applyProtection="1">
      <alignment shrinkToFit="1"/>
      <protection locked="0"/>
    </xf>
    <xf numFmtId="0" fontId="3" fillId="0" borderId="54" xfId="1" applyFont="1" applyFill="1" applyBorder="1" applyAlignment="1" applyProtection="1">
      <alignment shrinkToFit="1"/>
      <protection locked="0"/>
    </xf>
    <xf numFmtId="0" fontId="16" fillId="0" borderId="54" xfId="1" applyFont="1" applyFill="1" applyBorder="1" applyAlignment="1" applyProtection="1">
      <alignment shrinkToFit="1"/>
      <protection locked="0"/>
    </xf>
    <xf numFmtId="39" fontId="3" fillId="0" borderId="0" xfId="1" applyNumberFormat="1" applyFont="1" applyFill="1" applyBorder="1" applyAlignment="1" applyProtection="1">
      <alignment horizontal="right" shrinkToFit="1"/>
      <protection locked="0"/>
    </xf>
    <xf numFmtId="39" fontId="3" fillId="0" borderId="0" xfId="1" applyNumberFormat="1" applyFont="1" applyFill="1" applyBorder="1" applyAlignment="1" applyProtection="1">
      <alignment shrinkToFit="1"/>
      <protection locked="0"/>
    </xf>
    <xf numFmtId="39" fontId="3" fillId="0" borderId="24" xfId="1" applyNumberFormat="1" applyFont="1" applyFill="1" applyBorder="1" applyAlignment="1" applyProtection="1">
      <alignment horizontal="right" shrinkToFit="1"/>
      <protection locked="0"/>
    </xf>
    <xf numFmtId="0" fontId="2" fillId="0" borderId="11" xfId="1" applyFont="1" applyFill="1" applyBorder="1" applyAlignment="1" applyProtection="1">
      <alignment shrinkToFit="1"/>
      <protection locked="0"/>
    </xf>
    <xf numFmtId="39" fontId="2" fillId="0" borderId="11" xfId="1" applyNumberFormat="1" applyFont="1" applyFill="1" applyBorder="1" applyAlignment="1" applyProtection="1">
      <alignment horizontal="left" shrinkToFit="1"/>
      <protection locked="0"/>
    </xf>
    <xf numFmtId="39" fontId="2" fillId="0" borderId="25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3" fillId="0" borderId="3" xfId="1" applyFont="1" applyFill="1" applyBorder="1" applyAlignment="1">
      <alignment horizontal="center" wrapText="1" shrinkToFit="1"/>
    </xf>
    <xf numFmtId="0" fontId="3" fillId="0" borderId="4" xfId="1" applyFont="1" applyFill="1" applyBorder="1" applyAlignment="1">
      <alignment horizontal="center" wrapText="1" shrinkToFit="1"/>
    </xf>
    <xf numFmtId="0" fontId="4" fillId="0" borderId="5" xfId="1" applyFont="1" applyBorder="1" applyAlignment="1">
      <alignment horizontal="center" vertical="center" wrapText="1" shrinkToFit="1"/>
    </xf>
    <xf numFmtId="0" fontId="4" fillId="0" borderId="6" xfId="1" applyFont="1" applyBorder="1" applyAlignment="1">
      <alignment horizontal="center" vertical="center" shrinkToFit="1"/>
    </xf>
    <xf numFmtId="14" fontId="5" fillId="0" borderId="7" xfId="1" applyNumberFormat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left" vertical="center" shrinkToFit="1"/>
    </xf>
    <xf numFmtId="0" fontId="5" fillId="0" borderId="8" xfId="1" applyFont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shrinkToFit="1"/>
    </xf>
    <xf numFmtId="49" fontId="10" fillId="0" borderId="13" xfId="1" applyNumberFormat="1" applyFont="1" applyFill="1" applyBorder="1" applyAlignment="1">
      <alignment horizontal="center" wrapText="1" shrinkToFit="1"/>
    </xf>
    <xf numFmtId="0" fontId="10" fillId="0" borderId="14" xfId="1" applyNumberFormat="1" applyFont="1" applyFill="1" applyBorder="1" applyAlignment="1">
      <alignment horizontal="center" wrapText="1" shrinkToFit="1"/>
    </xf>
    <xf numFmtId="0" fontId="8" fillId="0" borderId="16" xfId="1" applyFont="1" applyFill="1" applyBorder="1" applyAlignment="1">
      <alignment horizontal="center" vertical="center" shrinkToFit="1"/>
    </xf>
    <xf numFmtId="0" fontId="8" fillId="0" borderId="17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19" xfId="1" applyFont="1" applyFill="1" applyBorder="1" applyAlignment="1">
      <alignment horizontal="center" vertical="center" shrinkToFit="1"/>
    </xf>
    <xf numFmtId="0" fontId="11" fillId="0" borderId="20" xfId="1" applyFont="1" applyFill="1" applyBorder="1" applyAlignment="1">
      <alignment horizontal="center" wrapText="1" shrinkToFit="1"/>
    </xf>
    <xf numFmtId="0" fontId="11" fillId="0" borderId="21" xfId="1" applyFont="1" applyFill="1" applyBorder="1" applyAlignment="1">
      <alignment horizontal="center" wrapText="1" shrinkToFit="1"/>
    </xf>
    <xf numFmtId="0" fontId="11" fillId="0" borderId="22" xfId="1" applyFont="1" applyFill="1" applyBorder="1" applyAlignment="1">
      <alignment horizontal="center" wrapText="1" shrinkToFit="1"/>
    </xf>
    <xf numFmtId="164" fontId="3" fillId="0" borderId="25" xfId="1" applyNumberFormat="1" applyFont="1" applyFill="1" applyBorder="1" applyAlignment="1" applyProtection="1">
      <alignment vertical="center" shrinkToFit="1"/>
      <protection locked="0"/>
    </xf>
    <xf numFmtId="0" fontId="16" fillId="0" borderId="27" xfId="1" applyFont="1" applyBorder="1" applyAlignment="1">
      <alignment vertical="center" shrinkToFit="1"/>
    </xf>
    <xf numFmtId="0" fontId="13" fillId="0" borderId="23" xfId="1" applyFont="1" applyFill="1" applyBorder="1" applyAlignment="1" applyProtection="1">
      <alignment horizontal="center" vertical="center"/>
      <protection locked="0"/>
    </xf>
    <xf numFmtId="0" fontId="14" fillId="0" borderId="26" xfId="1" applyFont="1" applyFill="1" applyBorder="1" applyAlignment="1" applyProtection="1">
      <alignment horizontal="center" vertical="center"/>
      <protection locked="0"/>
    </xf>
    <xf numFmtId="0" fontId="15" fillId="0" borderId="26" xfId="1" applyFont="1" applyBorder="1" applyAlignment="1">
      <alignment horizontal="center" vertical="center"/>
    </xf>
    <xf numFmtId="0" fontId="14" fillId="0" borderId="24" xfId="1" applyFont="1" applyFill="1" applyBorder="1" applyAlignment="1" applyProtection="1">
      <alignment horizontal="center" vertical="center"/>
      <protection locked="0"/>
    </xf>
    <xf numFmtId="1" fontId="13" fillId="0" borderId="25" xfId="1" applyNumberFormat="1" applyFont="1" applyFill="1" applyBorder="1" applyAlignment="1" applyProtection="1">
      <alignment horizontal="center" vertical="center"/>
      <protection locked="0"/>
    </xf>
    <xf numFmtId="0" fontId="11" fillId="0" borderId="27" xfId="1" applyFont="1" applyBorder="1" applyAlignment="1">
      <alignment horizontal="center" vertical="center"/>
    </xf>
    <xf numFmtId="0" fontId="3" fillId="0" borderId="25" xfId="1" applyFont="1" applyFill="1" applyBorder="1" applyAlignment="1" applyProtection="1">
      <alignment horizontal="center" vertical="center" shrinkToFit="1"/>
      <protection locked="0"/>
    </xf>
    <xf numFmtId="0" fontId="16" fillId="0" borderId="27" xfId="1" applyFont="1" applyBorder="1" applyAlignment="1">
      <alignment horizontal="center" vertical="center" shrinkToFit="1"/>
    </xf>
    <xf numFmtId="0" fontId="16" fillId="0" borderId="29" xfId="1" applyNumberFormat="1" applyFont="1" applyFill="1" applyBorder="1" applyAlignment="1" applyProtection="1">
      <alignment horizontal="center" vertical="center" shrinkToFit="1"/>
      <protection locked="0"/>
    </xf>
    <xf numFmtId="0" fontId="16" fillId="0" borderId="32" xfId="1" applyFont="1" applyFill="1" applyBorder="1" applyAlignment="1" applyProtection="1">
      <alignment horizontal="center" vertical="center" shrinkToFit="1"/>
      <protection locked="0"/>
    </xf>
    <xf numFmtId="166" fontId="11" fillId="0" borderId="30" xfId="1" applyNumberFormat="1" applyFont="1" applyFill="1" applyBorder="1" applyAlignment="1" applyProtection="1">
      <alignment horizontal="left" vertical="center"/>
      <protection locked="0"/>
    </xf>
    <xf numFmtId="0" fontId="11" fillId="0" borderId="33" xfId="1" applyFont="1" applyFill="1" applyBorder="1" applyAlignment="1" applyProtection="1">
      <alignment horizontal="left" vertical="center"/>
      <protection locked="0"/>
    </xf>
    <xf numFmtId="39" fontId="3" fillId="0" borderId="30" xfId="1" applyNumberFormat="1" applyFont="1" applyFill="1" applyBorder="1" applyAlignment="1" applyProtection="1">
      <alignment vertical="center" shrinkToFit="1"/>
      <protection locked="0"/>
    </xf>
    <xf numFmtId="39" fontId="3" fillId="0" borderId="33" xfId="1" applyNumberFormat="1" applyFont="1" applyFill="1" applyBorder="1" applyAlignment="1" applyProtection="1">
      <alignment vertical="center" shrinkToFit="1"/>
      <protection locked="0"/>
    </xf>
    <xf numFmtId="39" fontId="3" fillId="0" borderId="30" xfId="1" applyNumberFormat="1" applyFont="1" applyFill="1" applyBorder="1" applyAlignment="1" applyProtection="1">
      <alignment shrinkToFit="1"/>
      <protection locked="0"/>
    </xf>
    <xf numFmtId="0" fontId="6" fillId="0" borderId="33" xfId="1" applyFont="1" applyBorder="1" applyAlignment="1">
      <alignment shrinkToFit="1"/>
    </xf>
    <xf numFmtId="39" fontId="13" fillId="0" borderId="31" xfId="1" applyNumberFormat="1" applyFont="1" applyFill="1" applyBorder="1" applyAlignment="1" applyProtection="1">
      <alignment vertical="center" shrinkToFit="1"/>
      <protection locked="0"/>
    </xf>
    <xf numFmtId="39" fontId="11" fillId="0" borderId="34" xfId="1" applyNumberFormat="1" applyFont="1" applyFill="1" applyBorder="1" applyAlignment="1" applyProtection="1">
      <alignment vertical="center" shrinkToFit="1"/>
      <protection locked="0"/>
    </xf>
    <xf numFmtId="0" fontId="3" fillId="0" borderId="32" xfId="1" applyNumberFormat="1" applyFont="1" applyFill="1" applyBorder="1" applyAlignment="1" applyProtection="1">
      <alignment horizontal="center" shrinkToFit="1"/>
      <protection locked="0"/>
    </xf>
    <xf numFmtId="0" fontId="16" fillId="0" borderId="32" xfId="1" applyFont="1" applyFill="1" applyBorder="1" applyAlignment="1" applyProtection="1">
      <alignment horizontal="center" shrinkToFit="1"/>
      <protection locked="0"/>
    </xf>
    <xf numFmtId="166" fontId="3" fillId="0" borderId="33" xfId="1" applyNumberFormat="1" applyFont="1" applyFill="1" applyBorder="1" applyAlignment="1" applyProtection="1">
      <alignment shrinkToFit="1"/>
      <protection locked="0"/>
    </xf>
    <xf numFmtId="0" fontId="16" fillId="0" borderId="33" xfId="1" applyFont="1" applyFill="1" applyBorder="1" applyAlignment="1" applyProtection="1">
      <alignment shrinkToFit="1"/>
      <protection locked="0"/>
    </xf>
    <xf numFmtId="39" fontId="3" fillId="0" borderId="33" xfId="1" applyNumberFormat="1" applyFont="1" applyFill="1" applyBorder="1" applyAlignment="1" applyProtection="1">
      <alignment vertical="top" shrinkToFit="1"/>
      <protection locked="0"/>
    </xf>
    <xf numFmtId="39" fontId="16" fillId="0" borderId="33" xfId="1" applyNumberFormat="1" applyFont="1" applyFill="1" applyBorder="1" applyAlignment="1" applyProtection="1">
      <alignment vertical="top" shrinkToFit="1"/>
      <protection locked="0"/>
    </xf>
    <xf numFmtId="39" fontId="3" fillId="0" borderId="33" xfId="1" applyNumberFormat="1" applyFont="1" applyFill="1" applyBorder="1" applyAlignment="1" applyProtection="1">
      <protection locked="0"/>
    </xf>
    <xf numFmtId="0" fontId="6" fillId="0" borderId="33" xfId="1" applyFont="1" applyBorder="1" applyAlignment="1"/>
    <xf numFmtId="39" fontId="13" fillId="0" borderId="34" xfId="1" applyNumberFormat="1" applyFont="1" applyFill="1" applyBorder="1" applyAlignment="1" applyProtection="1">
      <alignment vertical="center" shrinkToFit="1"/>
      <protection locked="0"/>
    </xf>
    <xf numFmtId="0" fontId="16" fillId="0" borderId="35" xfId="1" applyFont="1" applyFill="1" applyBorder="1" applyAlignment="1" applyProtection="1">
      <alignment horizontal="center" shrinkToFit="1"/>
      <protection locked="0"/>
    </xf>
    <xf numFmtId="0" fontId="16" fillId="0" borderId="36" xfId="1" applyFont="1" applyFill="1" applyBorder="1" applyAlignment="1" applyProtection="1">
      <alignment shrinkToFit="1"/>
      <protection locked="0"/>
    </xf>
    <xf numFmtId="39" fontId="16" fillId="0" borderId="36" xfId="1" applyNumberFormat="1" applyFont="1" applyFill="1" applyBorder="1" applyAlignment="1" applyProtection="1">
      <alignment vertical="top" shrinkToFit="1"/>
      <protection locked="0"/>
    </xf>
    <xf numFmtId="0" fontId="6" fillId="0" borderId="36" xfId="1" applyFont="1" applyBorder="1" applyAlignment="1"/>
    <xf numFmtId="39" fontId="11" fillId="0" borderId="37" xfId="1" applyNumberFormat="1" applyFont="1" applyFill="1" applyBorder="1" applyAlignment="1" applyProtection="1">
      <alignment vertical="center" shrinkToFit="1"/>
      <protection locked="0"/>
    </xf>
    <xf numFmtId="166" fontId="13" fillId="0" borderId="38" xfId="1" applyNumberFormat="1" applyFont="1" applyFill="1" applyBorder="1" applyAlignment="1" applyProtection="1">
      <alignment vertical="center" shrinkToFit="1"/>
      <protection locked="0"/>
    </xf>
    <xf numFmtId="0" fontId="11" fillId="0" borderId="39" xfId="1" applyFont="1" applyFill="1" applyBorder="1" applyAlignment="1" applyProtection="1">
      <alignment vertical="center" shrinkToFit="1"/>
      <protection locked="0"/>
    </xf>
    <xf numFmtId="166" fontId="13" fillId="0" borderId="23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24" xfId="1" applyFont="1" applyFill="1" applyBorder="1" applyAlignment="1" applyProtection="1">
      <alignment horizontal="left" vertical="center" shrinkToFit="1"/>
      <protection locked="0"/>
    </xf>
    <xf numFmtId="0" fontId="13" fillId="0" borderId="38" xfId="1" applyFont="1" applyFill="1" applyBorder="1" applyAlignment="1" applyProtection="1">
      <alignment vertical="center" shrinkToFit="1"/>
      <protection locked="0"/>
    </xf>
    <xf numFmtId="0" fontId="4" fillId="0" borderId="40" xfId="1" applyFont="1" applyFill="1" applyBorder="1" applyAlignment="1" applyProtection="1">
      <alignment horizontal="left" vertical="center" wrapText="1"/>
      <protection locked="0"/>
    </xf>
    <xf numFmtId="0" fontId="4" fillId="0" borderId="41" xfId="1" applyFont="1" applyFill="1" applyBorder="1" applyAlignment="1" applyProtection="1">
      <alignment horizontal="left" vertical="center" wrapText="1"/>
      <protection locked="0"/>
    </xf>
    <xf numFmtId="0" fontId="4" fillId="0" borderId="42" xfId="1" applyFont="1" applyFill="1" applyBorder="1" applyAlignment="1" applyProtection="1">
      <alignment horizontal="left" vertical="center" wrapText="1"/>
      <protection locked="0"/>
    </xf>
    <xf numFmtId="39" fontId="2" fillId="0" borderId="40" xfId="1" applyNumberFormat="1" applyFont="1" applyFill="1" applyBorder="1" applyAlignment="1" applyProtection="1">
      <alignment horizontal="center" vertical="center" shrinkToFit="1"/>
      <protection locked="0"/>
    </xf>
    <xf numFmtId="39" fontId="2" fillId="0" borderId="41" xfId="1" applyNumberFormat="1" applyFont="1" applyFill="1" applyBorder="1" applyAlignment="1" applyProtection="1">
      <alignment horizontal="center" vertical="center" shrinkToFit="1"/>
      <protection locked="0"/>
    </xf>
    <xf numFmtId="39" fontId="2" fillId="0" borderId="42" xfId="1" applyNumberFormat="1" applyFont="1" applyFill="1" applyBorder="1" applyAlignment="1" applyProtection="1">
      <alignment horizontal="center" vertical="center" shrinkToFit="1"/>
      <protection locked="0"/>
    </xf>
    <xf numFmtId="0" fontId="4" fillId="0" borderId="43" xfId="1" applyFont="1" applyFill="1" applyBorder="1" applyAlignment="1" applyProtection="1">
      <alignment vertical="center" wrapText="1"/>
      <protection locked="0"/>
    </xf>
    <xf numFmtId="0" fontId="4" fillId="0" borderId="44" xfId="1" applyFont="1" applyFill="1" applyBorder="1" applyAlignment="1" applyProtection="1">
      <alignment vertical="center" wrapText="1"/>
      <protection locked="0"/>
    </xf>
    <xf numFmtId="0" fontId="6" fillId="0" borderId="45" xfId="1" applyFont="1" applyFill="1" applyBorder="1" applyAlignment="1" applyProtection="1">
      <alignment vertical="center" wrapText="1"/>
      <protection locked="0"/>
    </xf>
    <xf numFmtId="0" fontId="20" fillId="0" borderId="55" xfId="1" applyFont="1" applyFill="1" applyBorder="1" applyAlignment="1" applyProtection="1">
      <alignment horizontal="center" shrinkToFit="1"/>
      <protection locked="0"/>
    </xf>
    <xf numFmtId="0" fontId="21" fillId="0" borderId="56" xfId="1" applyFont="1" applyBorder="1" applyAlignment="1">
      <alignment horizontal="center" shrinkToFit="1"/>
    </xf>
    <xf numFmtId="0" fontId="21" fillId="0" borderId="57" xfId="1" applyFont="1" applyBorder="1" applyAlignment="1">
      <alignment horizontal="center" shrinkToFit="1"/>
    </xf>
    <xf numFmtId="39" fontId="20" fillId="0" borderId="55" xfId="1" applyNumberFormat="1" applyFont="1" applyFill="1" applyBorder="1" applyAlignment="1" applyProtection="1">
      <alignment horizontal="center" shrinkToFit="1"/>
      <protection locked="0"/>
    </xf>
    <xf numFmtId="0" fontId="22" fillId="0" borderId="13" xfId="1" applyFont="1" applyFill="1" applyBorder="1" applyAlignment="1">
      <alignment horizontal="left" shrinkToFit="1"/>
    </xf>
    <xf numFmtId="0" fontId="22" fillId="0" borderId="14" xfId="1" applyFont="1" applyFill="1" applyBorder="1" applyAlignment="1">
      <alignment horizontal="left" shrinkToFit="1"/>
    </xf>
    <xf numFmtId="0" fontId="22" fillId="0" borderId="58" xfId="1" applyFont="1" applyFill="1" applyBorder="1" applyAlignment="1">
      <alignment horizontal="left" shrinkToFit="1"/>
    </xf>
    <xf numFmtId="39" fontId="2" fillId="0" borderId="11" xfId="1" applyNumberFormat="1" applyFont="1" applyFill="1" applyBorder="1" applyAlignment="1" applyProtection="1">
      <alignment horizontal="center" shrinkToFit="1"/>
      <protection locked="0"/>
    </xf>
    <xf numFmtId="39" fontId="2" fillId="0" borderId="12" xfId="1" applyNumberFormat="1" applyFont="1" applyFill="1" applyBorder="1" applyAlignment="1" applyProtection="1">
      <alignment horizontal="center" shrinkToFit="1"/>
      <protection locked="0"/>
    </xf>
    <xf numFmtId="0" fontId="22" fillId="0" borderId="12" xfId="1" applyFont="1" applyFill="1" applyBorder="1" applyAlignment="1">
      <alignment horizontal="center" shrinkToFit="1"/>
    </xf>
    <xf numFmtId="0" fontId="22" fillId="0" borderId="59" xfId="1" applyFont="1" applyFill="1" applyBorder="1" applyAlignment="1">
      <alignment horizontal="center" shrinkToFit="1"/>
    </xf>
    <xf numFmtId="0" fontId="13" fillId="0" borderId="11" xfId="1" applyFont="1" applyFill="1" applyBorder="1" applyAlignment="1" applyProtection="1">
      <alignment horizontal="right" shrinkToFit="1"/>
      <protection locked="0"/>
    </xf>
    <xf numFmtId="0" fontId="13" fillId="0" borderId="12" xfId="1" applyFont="1" applyFill="1" applyBorder="1" applyAlignment="1" applyProtection="1">
      <alignment horizontal="right" shrinkToFit="1"/>
      <protection locked="0"/>
    </xf>
    <xf numFmtId="49" fontId="22" fillId="0" borderId="12" xfId="1" applyNumberFormat="1" applyFont="1" applyFill="1" applyBorder="1" applyAlignment="1">
      <alignment horizontal="center" shrinkToFit="1"/>
    </xf>
    <xf numFmtId="0" fontId="22" fillId="0" borderId="59" xfId="1" applyNumberFormat="1" applyFont="1" applyFill="1" applyBorder="1" applyAlignment="1">
      <alignment horizontal="center" shrinkToFit="1"/>
    </xf>
    <xf numFmtId="39" fontId="2" fillId="0" borderId="60" xfId="1" applyNumberFormat="1" applyFont="1" applyFill="1" applyBorder="1" applyAlignment="1" applyProtection="1">
      <alignment horizontal="left" shrinkToFit="1"/>
      <protection locked="0"/>
    </xf>
    <xf numFmtId="39" fontId="2" fillId="0" borderId="14" xfId="1" applyNumberFormat="1" applyFont="1" applyFill="1" applyBorder="1" applyAlignment="1" applyProtection="1">
      <alignment horizontal="left" shrinkToFit="1"/>
      <protection locked="0"/>
    </xf>
    <xf numFmtId="39" fontId="2" fillId="0" borderId="61" xfId="1" applyNumberFormat="1" applyFont="1" applyFill="1" applyBorder="1" applyAlignment="1" applyProtection="1">
      <alignment horizontal="left" shrinkToFit="1"/>
      <protection locked="0"/>
    </xf>
    <xf numFmtId="0" fontId="2" fillId="0" borderId="13" xfId="1" applyFont="1" applyFill="1" applyBorder="1" applyAlignment="1">
      <alignment horizontal="left" shrinkToFit="1"/>
    </xf>
    <xf numFmtId="0" fontId="2" fillId="0" borderId="14" xfId="1" applyFont="1" applyFill="1" applyBorder="1" applyAlignment="1">
      <alignment horizontal="left" shrinkToFit="1"/>
    </xf>
    <xf numFmtId="0" fontId="2" fillId="0" borderId="58" xfId="1" applyFont="1" applyFill="1" applyBorder="1" applyAlignment="1">
      <alignment horizontal="left" shrinkToFit="1"/>
    </xf>
    <xf numFmtId="0" fontId="2" fillId="0" borderId="68" xfId="1" applyFont="1" applyFill="1" applyBorder="1" applyAlignment="1" applyProtection="1">
      <alignment horizontal="left" shrinkToFit="1"/>
      <protection locked="0"/>
    </xf>
    <xf numFmtId="0" fontId="2" fillId="0" borderId="21" xfId="1" applyFont="1" applyFill="1" applyBorder="1" applyAlignment="1" applyProtection="1">
      <alignment horizontal="left" shrinkToFit="1"/>
      <protection locked="0"/>
    </xf>
    <xf numFmtId="0" fontId="2" fillId="0" borderId="22" xfId="1" applyFont="1" applyFill="1" applyBorder="1" applyAlignment="1" applyProtection="1">
      <alignment horizontal="left" shrinkToFit="1"/>
      <protection locked="0"/>
    </xf>
    <xf numFmtId="39" fontId="2" fillId="0" borderId="68" xfId="1" applyNumberFormat="1" applyFont="1" applyFill="1" applyBorder="1" applyAlignment="1" applyProtection="1">
      <alignment horizontal="left" shrinkToFit="1"/>
      <protection locked="0"/>
    </xf>
    <xf numFmtId="39" fontId="2" fillId="0" borderId="21" xfId="1" applyNumberFormat="1" applyFont="1" applyFill="1" applyBorder="1" applyAlignment="1" applyProtection="1">
      <alignment horizontal="left" shrinkToFit="1"/>
      <protection locked="0"/>
    </xf>
    <xf numFmtId="39" fontId="2" fillId="0" borderId="22" xfId="1" applyNumberFormat="1" applyFont="1" applyFill="1" applyBorder="1" applyAlignment="1" applyProtection="1">
      <alignment horizontal="left" shrinkToFit="1"/>
      <protection locked="0"/>
    </xf>
    <xf numFmtId="0" fontId="2" fillId="0" borderId="18" xfId="1" applyFont="1" applyFill="1" applyBorder="1" applyAlignment="1">
      <alignment horizontal="left" vertical="center"/>
    </xf>
    <xf numFmtId="0" fontId="4" fillId="0" borderId="19" xfId="1" applyFont="1" applyFill="1" applyBorder="1" applyAlignment="1">
      <alignment horizontal="left" vertical="center"/>
    </xf>
    <xf numFmtId="0" fontId="4" fillId="0" borderId="69" xfId="1" applyFont="1" applyFill="1" applyBorder="1" applyAlignment="1">
      <alignment horizontal="left" vertical="center"/>
    </xf>
    <xf numFmtId="0" fontId="13" fillId="0" borderId="62" xfId="1" applyFont="1" applyFill="1" applyBorder="1" applyAlignment="1" applyProtection="1">
      <alignment horizontal="center" shrinkToFit="1"/>
      <protection locked="0"/>
    </xf>
    <xf numFmtId="0" fontId="13" fillId="0" borderId="63" xfId="1" applyFont="1" applyFill="1" applyBorder="1" applyAlignment="1" applyProtection="1">
      <alignment horizontal="center" shrinkToFit="1"/>
      <protection locked="0"/>
    </xf>
    <xf numFmtId="0" fontId="13" fillId="0" borderId="64" xfId="1" applyFont="1" applyFill="1" applyBorder="1" applyAlignment="1" applyProtection="1">
      <alignment horizontal="center" shrinkToFit="1"/>
      <protection locked="0"/>
    </xf>
    <xf numFmtId="0" fontId="13" fillId="0" borderId="9" xfId="1" applyFont="1" applyFill="1" applyBorder="1" applyAlignment="1" applyProtection="1">
      <alignment horizontal="center" shrinkToFit="1"/>
      <protection locked="0"/>
    </xf>
    <xf numFmtId="0" fontId="13" fillId="0" borderId="0" xfId="1" applyFont="1" applyFill="1" applyBorder="1" applyAlignment="1" applyProtection="1">
      <alignment horizontal="center" shrinkToFit="1"/>
      <protection locked="0"/>
    </xf>
    <xf numFmtId="0" fontId="13" fillId="0" borderId="10" xfId="1" applyFont="1" applyFill="1" applyBorder="1" applyAlignment="1" applyProtection="1">
      <alignment horizontal="center" shrinkToFit="1"/>
      <protection locked="0"/>
    </xf>
    <xf numFmtId="0" fontId="13" fillId="0" borderId="65" xfId="1" applyFont="1" applyFill="1" applyBorder="1" applyAlignment="1" applyProtection="1">
      <alignment horizontal="center" shrinkToFit="1"/>
      <protection locked="0"/>
    </xf>
    <xf numFmtId="0" fontId="13" fillId="0" borderId="66" xfId="1" applyFont="1" applyFill="1" applyBorder="1" applyAlignment="1" applyProtection="1">
      <alignment horizontal="center" shrinkToFit="1"/>
      <protection locked="0"/>
    </xf>
    <xf numFmtId="0" fontId="13" fillId="0" borderId="67" xfId="1" applyFont="1" applyFill="1" applyBorder="1" applyAlignment="1" applyProtection="1">
      <alignment horizontal="center" shrinkToFit="1"/>
      <protection locked="0"/>
    </xf>
    <xf numFmtId="0" fontId="2" fillId="0" borderId="62" xfId="1" applyFont="1" applyFill="1" applyBorder="1" applyAlignment="1">
      <alignment horizontal="center" vertical="center"/>
    </xf>
    <xf numFmtId="0" fontId="2" fillId="0" borderId="63" xfId="1" applyFont="1" applyFill="1" applyBorder="1" applyAlignment="1">
      <alignment horizontal="center" vertical="center"/>
    </xf>
    <xf numFmtId="0" fontId="2" fillId="0" borderId="64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65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center" vertical="center"/>
    </xf>
    <xf numFmtId="0" fontId="2" fillId="0" borderId="67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4" fillId="0" borderId="59" xfId="1" applyFont="1" applyFill="1" applyBorder="1" applyAlignment="1">
      <alignment horizontal="left" vertical="center"/>
    </xf>
    <xf numFmtId="39" fontId="13" fillId="0" borderId="11" xfId="1" applyNumberFormat="1" applyFont="1" applyFill="1" applyBorder="1" applyAlignment="1" applyProtection="1">
      <alignment horizontal="left" vertical="center" wrapText="1"/>
      <protection locked="0"/>
    </xf>
    <xf numFmtId="39" fontId="13" fillId="0" borderId="12" xfId="1" applyNumberFormat="1" applyFont="1" applyFill="1" applyBorder="1" applyAlignment="1" applyProtection="1">
      <alignment horizontal="left" vertical="center" wrapText="1"/>
      <protection locked="0"/>
    </xf>
    <xf numFmtId="0" fontId="22" fillId="0" borderId="12" xfId="1" applyFont="1" applyFill="1" applyBorder="1" applyAlignment="1">
      <alignment horizontal="center" vertical="center" wrapText="1"/>
    </xf>
    <xf numFmtId="0" fontId="22" fillId="0" borderId="59" xfId="1" applyFont="1" applyFill="1" applyBorder="1" applyAlignment="1">
      <alignment horizontal="center" vertical="center" wrapText="1"/>
    </xf>
  </cellXfs>
  <cellStyles count="3">
    <cellStyle name="Normal" xfId="0" builtinId="0"/>
    <cellStyle name="Normal 5" xfId="2"/>
    <cellStyle name="Normal 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238125</xdr:colOff>
      <xdr:row>0</xdr:row>
      <xdr:rowOff>38100</xdr:rowOff>
    </xdr:from>
    <xdr:to>
      <xdr:col>16</xdr:col>
      <xdr:colOff>933450</xdr:colOff>
      <xdr:row>2</xdr:row>
      <xdr:rowOff>352425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68800" y="38100"/>
          <a:ext cx="6953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jeto%202019/STB_USI%20FEHIDRO_OR&#199;_R03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BDI 1"/>
      <sheetName val="ORÇ"/>
      <sheetName val="MEM CALCULO"/>
      <sheetName val="CRONO FIS-FINANC"/>
      <sheetName val="Usina CBUQ"/>
      <sheetName val="CALC FOSSA"/>
      <sheetName val="ORÇ FEHIDRO"/>
      <sheetName val="CRONO FEHIDRO"/>
      <sheetName val="CPOS 175"/>
      <sheetName val="SINAPI 02-2019"/>
      <sheetName val="SIURB 07-2018"/>
      <sheetName val="CRONO DESEMBOLSO"/>
      <sheetName val="Bota-fora"/>
      <sheetName val="Mapa BF"/>
      <sheetName val="COTAÇÃO"/>
      <sheetName val="COMPOSIÇÕES"/>
      <sheetName val="QCI"/>
    </sheetNames>
    <sheetDataSet>
      <sheetData sheetId="0">
        <row r="6">
          <cell r="B6" t="str">
            <v>Prefeitura Municipal de Sete Barras</v>
          </cell>
        </row>
        <row r="31">
          <cell r="B31">
            <v>43595</v>
          </cell>
        </row>
        <row r="39">
          <cell r="B39" t="str">
            <v>Dean Alves Martins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B8" t="str">
            <v>UNIDADE SANITÁRIA INDIVIDUAL</v>
          </cell>
          <cell r="F8">
            <v>496899.37</v>
          </cell>
          <cell r="G8">
            <v>0.98</v>
          </cell>
          <cell r="H8">
            <v>2.0000000000000018E-2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workbookViewId="0">
      <selection activeCell="E4" sqref="E4"/>
    </sheetView>
  </sheetViews>
  <sheetFormatPr defaultRowHeight="12.75"/>
  <cols>
    <col min="1" max="1" width="8.7109375" style="2" customWidth="1"/>
    <col min="2" max="2" width="51.28515625" style="2" customWidth="1"/>
    <col min="3" max="3" width="14.5703125" style="2" customWidth="1"/>
    <col min="4" max="15" width="13.7109375" style="2" customWidth="1"/>
    <col min="16" max="16" width="13.28515625" style="2" customWidth="1"/>
    <col min="17" max="17" width="18.85546875" style="2" customWidth="1"/>
    <col min="18" max="16384" width="9.140625" style="2"/>
  </cols>
  <sheetData>
    <row r="1" spans="1:17" ht="43.5" customHeight="1" thickTop="1">
      <c r="A1" s="45" t="s">
        <v>0</v>
      </c>
      <c r="B1" s="46"/>
      <c r="C1" s="47" t="s">
        <v>1</v>
      </c>
      <c r="D1" s="48"/>
      <c r="E1" s="48"/>
      <c r="F1" s="48"/>
      <c r="G1" s="48"/>
      <c r="H1" s="48"/>
      <c r="I1" s="48"/>
      <c r="J1" s="48"/>
      <c r="K1" s="48"/>
      <c r="L1" s="49" t="s">
        <v>2</v>
      </c>
      <c r="M1" s="50"/>
      <c r="N1" s="51">
        <f>[1]INFO!B31</f>
        <v>43595</v>
      </c>
      <c r="O1" s="52"/>
      <c r="P1" s="53"/>
      <c r="Q1" s="1"/>
    </row>
    <row r="2" spans="1:17" ht="33" customHeight="1">
      <c r="A2" s="54" t="s">
        <v>33</v>
      </c>
      <c r="B2" s="55"/>
      <c r="C2" s="56" t="s">
        <v>3</v>
      </c>
      <c r="D2" s="57"/>
      <c r="E2" s="58" t="str">
        <f>[1]INFO!B6</f>
        <v>Prefeitura Municipal de Sete Barras</v>
      </c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3"/>
    </row>
    <row r="3" spans="1:17" ht="18.75" thickBot="1">
      <c r="A3" s="60" t="s">
        <v>4</v>
      </c>
      <c r="B3" s="61"/>
      <c r="C3" s="62" t="s">
        <v>5</v>
      </c>
      <c r="D3" s="63"/>
      <c r="E3" s="64" t="s">
        <v>34</v>
      </c>
      <c r="F3" s="65"/>
      <c r="G3" s="65"/>
      <c r="H3" s="65"/>
      <c r="I3" s="65"/>
      <c r="J3" s="65"/>
      <c r="K3" s="65"/>
      <c r="L3" s="65"/>
      <c r="M3" s="65"/>
      <c r="N3" s="65"/>
      <c r="O3" s="65"/>
      <c r="P3" s="66"/>
      <c r="Q3" s="4"/>
    </row>
    <row r="4" spans="1:17" ht="16.5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</row>
    <row r="5" spans="1:17" ht="20.25" thickBot="1">
      <c r="A5" s="67" t="s">
        <v>6</v>
      </c>
      <c r="B5" s="8" t="s">
        <v>7</v>
      </c>
      <c r="C5" s="9" t="s">
        <v>8</v>
      </c>
      <c r="D5" s="69" t="s">
        <v>9</v>
      </c>
      <c r="E5" s="70"/>
      <c r="F5" s="70"/>
      <c r="G5" s="70"/>
      <c r="H5" s="70"/>
      <c r="I5" s="71"/>
      <c r="J5" s="70"/>
      <c r="K5" s="70"/>
      <c r="L5" s="70"/>
      <c r="M5" s="70"/>
      <c r="N5" s="70"/>
      <c r="O5" s="72"/>
      <c r="P5" s="73" t="s">
        <v>10</v>
      </c>
      <c r="Q5" s="75" t="s">
        <v>11</v>
      </c>
    </row>
    <row r="6" spans="1:17" ht="20.25" thickBot="1">
      <c r="A6" s="68"/>
      <c r="B6" s="10" t="s">
        <v>12</v>
      </c>
      <c r="C6" s="11" t="s">
        <v>13</v>
      </c>
      <c r="D6" s="12">
        <v>1</v>
      </c>
      <c r="E6" s="12">
        <v>2</v>
      </c>
      <c r="F6" s="12">
        <v>3</v>
      </c>
      <c r="G6" s="12">
        <v>4</v>
      </c>
      <c r="H6" s="12">
        <v>5</v>
      </c>
      <c r="I6" s="12">
        <v>6</v>
      </c>
      <c r="J6" s="12">
        <v>7</v>
      </c>
      <c r="K6" s="12">
        <v>8</v>
      </c>
      <c r="L6" s="12">
        <v>9</v>
      </c>
      <c r="M6" s="12">
        <v>10</v>
      </c>
      <c r="N6" s="12">
        <v>11</v>
      </c>
      <c r="O6" s="13">
        <v>12</v>
      </c>
      <c r="P6" s="74"/>
      <c r="Q6" s="76"/>
    </row>
    <row r="7" spans="1:17" ht="57.75" customHeight="1">
      <c r="A7" s="77"/>
      <c r="B7" s="79" t="str">
        <f>'[1]ORÇ FEHIDRO'!B8</f>
        <v>UNIDADE SANITÁRIA INDIVIDUAL</v>
      </c>
      <c r="C7" s="81"/>
      <c r="D7" s="14">
        <f>$Q$7/12</f>
        <v>41408.280833333331</v>
      </c>
      <c r="E7" s="14">
        <f>$Q$7/12</f>
        <v>41408.280833333331</v>
      </c>
      <c r="F7" s="14">
        <f>$Q$7/12</f>
        <v>41408.280833333331</v>
      </c>
      <c r="G7" s="14">
        <f>$Q$7/12</f>
        <v>41408.280833333331</v>
      </c>
      <c r="H7" s="14">
        <f>$Q$7/12</f>
        <v>41408.280833333331</v>
      </c>
      <c r="I7" s="14">
        <f t="shared" ref="I7:O7" si="0">$Q$7/12</f>
        <v>41408.280833333331</v>
      </c>
      <c r="J7" s="14">
        <f t="shared" si="0"/>
        <v>41408.280833333331</v>
      </c>
      <c r="K7" s="14">
        <f t="shared" si="0"/>
        <v>41408.280833333331</v>
      </c>
      <c r="L7" s="14">
        <f t="shared" si="0"/>
        <v>41408.280833333331</v>
      </c>
      <c r="M7" s="14">
        <f t="shared" si="0"/>
        <v>41408.280833333331</v>
      </c>
      <c r="N7" s="14">
        <f t="shared" si="0"/>
        <v>41408.280833333331</v>
      </c>
      <c r="O7" s="14">
        <f t="shared" si="0"/>
        <v>41408.280833333331</v>
      </c>
      <c r="P7" s="83"/>
      <c r="Q7" s="85">
        <f>'[1]ORÇ FEHIDRO'!F8</f>
        <v>496899.37</v>
      </c>
    </row>
    <row r="8" spans="1:17" ht="12.75" customHeight="1">
      <c r="A8" s="78"/>
      <c r="B8" s="80"/>
      <c r="C8" s="82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84"/>
      <c r="Q8" s="86"/>
    </row>
    <row r="9" spans="1:17" ht="19.5" hidden="1">
      <c r="A9" s="87"/>
      <c r="B9" s="89"/>
      <c r="C9" s="91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93"/>
      <c r="Q9" s="95"/>
    </row>
    <row r="10" spans="1:17" ht="19.5" hidden="1">
      <c r="A10" s="88"/>
      <c r="B10" s="90"/>
      <c r="C10" s="92"/>
      <c r="D10" s="16"/>
      <c r="E10" s="16"/>
      <c r="F10" s="16"/>
      <c r="G10" s="16"/>
      <c r="H10" s="17"/>
      <c r="I10" s="17"/>
      <c r="J10" s="17"/>
      <c r="K10" s="17"/>
      <c r="L10" s="17"/>
      <c r="M10" s="17"/>
      <c r="N10" s="17"/>
      <c r="O10" s="17"/>
      <c r="P10" s="94"/>
      <c r="Q10" s="86"/>
    </row>
    <row r="11" spans="1:17" ht="19.5" hidden="1">
      <c r="A11" s="87"/>
      <c r="B11" s="89"/>
      <c r="C11" s="91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7"/>
      <c r="P11" s="93"/>
      <c r="Q11" s="95"/>
    </row>
    <row r="12" spans="1:17" ht="19.5" hidden="1">
      <c r="A12" s="88"/>
      <c r="B12" s="90"/>
      <c r="C12" s="92"/>
      <c r="D12" s="16"/>
      <c r="E12" s="16"/>
      <c r="F12" s="16"/>
      <c r="G12" s="16"/>
      <c r="H12" s="17"/>
      <c r="I12" s="17"/>
      <c r="J12" s="17"/>
      <c r="K12" s="17"/>
      <c r="L12" s="17"/>
      <c r="M12" s="17"/>
      <c r="N12" s="17"/>
      <c r="O12" s="17"/>
      <c r="P12" s="94"/>
      <c r="Q12" s="86"/>
    </row>
    <row r="13" spans="1:17" ht="19.5" hidden="1">
      <c r="A13" s="87"/>
      <c r="B13" s="89"/>
      <c r="C13" s="91"/>
      <c r="D13" s="16"/>
      <c r="E13" s="16"/>
      <c r="F13" s="16"/>
      <c r="G13" s="16"/>
      <c r="H13" s="17"/>
      <c r="I13" s="17"/>
      <c r="J13" s="17"/>
      <c r="K13" s="17"/>
      <c r="L13" s="17"/>
      <c r="M13" s="17"/>
      <c r="N13" s="17"/>
      <c r="O13" s="17"/>
      <c r="P13" s="93"/>
      <c r="Q13" s="95"/>
    </row>
    <row r="14" spans="1:17" ht="19.5" hidden="1">
      <c r="A14" s="88"/>
      <c r="B14" s="90"/>
      <c r="C14" s="92"/>
      <c r="D14" s="16"/>
      <c r="E14" s="16"/>
      <c r="F14" s="17"/>
      <c r="G14" s="17"/>
      <c r="H14" s="17"/>
      <c r="I14" s="16"/>
      <c r="J14" s="16"/>
      <c r="K14" s="16"/>
      <c r="L14" s="16"/>
      <c r="M14" s="16"/>
      <c r="N14" s="16"/>
      <c r="O14" s="16"/>
      <c r="P14" s="94"/>
      <c r="Q14" s="86"/>
    </row>
    <row r="15" spans="1:17" ht="19.5" hidden="1">
      <c r="A15" s="87"/>
      <c r="B15" s="89"/>
      <c r="C15" s="91"/>
      <c r="D15" s="16"/>
      <c r="E15" s="16"/>
      <c r="F15" s="17"/>
      <c r="G15" s="17"/>
      <c r="H15" s="16"/>
      <c r="I15" s="17"/>
      <c r="J15" s="16"/>
      <c r="K15" s="16"/>
      <c r="L15" s="16"/>
      <c r="M15" s="16"/>
      <c r="N15" s="16"/>
      <c r="O15" s="16"/>
      <c r="P15" s="93"/>
      <c r="Q15" s="95"/>
    </row>
    <row r="16" spans="1:17" ht="19.5" hidden="1">
      <c r="A16" s="88"/>
      <c r="B16" s="90"/>
      <c r="C16" s="92"/>
      <c r="D16" s="16"/>
      <c r="E16" s="16"/>
      <c r="F16" s="17"/>
      <c r="G16" s="17"/>
      <c r="H16" s="16"/>
      <c r="I16" s="17"/>
      <c r="J16" s="16"/>
      <c r="K16" s="16"/>
      <c r="L16" s="16"/>
      <c r="M16" s="16"/>
      <c r="N16" s="16"/>
      <c r="O16" s="16"/>
      <c r="P16" s="94"/>
      <c r="Q16" s="86"/>
    </row>
    <row r="17" spans="1:17" ht="19.5" hidden="1">
      <c r="A17" s="87"/>
      <c r="B17" s="89"/>
      <c r="C17" s="91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93"/>
      <c r="Q17" s="95"/>
    </row>
    <row r="18" spans="1:17" ht="19.5" hidden="1">
      <c r="A18" s="88"/>
      <c r="B18" s="90"/>
      <c r="C18" s="92"/>
      <c r="D18" s="16"/>
      <c r="E18" s="16"/>
      <c r="F18" s="16"/>
      <c r="G18" s="16"/>
      <c r="H18" s="17"/>
      <c r="I18" s="17"/>
      <c r="J18" s="17"/>
      <c r="K18" s="17"/>
      <c r="L18" s="17"/>
      <c r="M18" s="17"/>
      <c r="N18" s="17"/>
      <c r="O18" s="17"/>
      <c r="P18" s="94"/>
      <c r="Q18" s="86"/>
    </row>
    <row r="19" spans="1:17" ht="19.5" hidden="1">
      <c r="A19" s="87"/>
      <c r="B19" s="89"/>
      <c r="C19" s="91"/>
      <c r="D19" s="16"/>
      <c r="E19" s="16"/>
      <c r="F19" s="16"/>
      <c r="G19" s="16"/>
      <c r="H19" s="17"/>
      <c r="I19" s="17"/>
      <c r="J19" s="17"/>
      <c r="K19" s="17"/>
      <c r="L19" s="17"/>
      <c r="M19" s="17"/>
      <c r="N19" s="17"/>
      <c r="O19" s="17"/>
      <c r="P19" s="93"/>
      <c r="Q19" s="95"/>
    </row>
    <row r="20" spans="1:17" ht="20.25" thickBot="1">
      <c r="A20" s="96"/>
      <c r="B20" s="97"/>
      <c r="C20" s="98"/>
      <c r="D20" s="18"/>
      <c r="E20" s="18"/>
      <c r="F20" s="18"/>
      <c r="G20" s="18"/>
      <c r="H20" s="19"/>
      <c r="I20" s="19"/>
      <c r="J20" s="19"/>
      <c r="K20" s="19"/>
      <c r="L20" s="19"/>
      <c r="M20" s="19"/>
      <c r="N20" s="19"/>
      <c r="O20" s="19"/>
      <c r="P20" s="99"/>
      <c r="Q20" s="100"/>
    </row>
    <row r="21" spans="1:17" s="23" customFormat="1" ht="24.75" customHeight="1" thickBot="1">
      <c r="A21" s="101" t="s">
        <v>14</v>
      </c>
      <c r="B21" s="102"/>
      <c r="C21" s="20"/>
      <c r="D21" s="20">
        <f>SUM(D7:D20)</f>
        <v>41408.280833333331</v>
      </c>
      <c r="E21" s="20">
        <f t="shared" ref="E21:O21" si="1">SUM(E7:E20)</f>
        <v>41408.280833333331</v>
      </c>
      <c r="F21" s="20">
        <f t="shared" si="1"/>
        <v>41408.280833333331</v>
      </c>
      <c r="G21" s="20">
        <f t="shared" si="1"/>
        <v>41408.280833333331</v>
      </c>
      <c r="H21" s="20">
        <f t="shared" si="1"/>
        <v>41408.280833333331</v>
      </c>
      <c r="I21" s="20">
        <f t="shared" si="1"/>
        <v>41408.280833333331</v>
      </c>
      <c r="J21" s="20">
        <f t="shared" si="1"/>
        <v>41408.280833333331</v>
      </c>
      <c r="K21" s="20">
        <f t="shared" si="1"/>
        <v>41408.280833333331</v>
      </c>
      <c r="L21" s="20">
        <f t="shared" si="1"/>
        <v>41408.280833333331</v>
      </c>
      <c r="M21" s="20">
        <f t="shared" si="1"/>
        <v>41408.280833333331</v>
      </c>
      <c r="N21" s="20">
        <f t="shared" si="1"/>
        <v>41408.280833333331</v>
      </c>
      <c r="O21" s="20">
        <f t="shared" si="1"/>
        <v>41408.280833333331</v>
      </c>
      <c r="P21" s="21" t="s">
        <v>15</v>
      </c>
      <c r="Q21" s="22">
        <f>SUM(D21:O21)</f>
        <v>496899.36999999994</v>
      </c>
    </row>
    <row r="22" spans="1:17" s="23" customFormat="1" ht="23.25" customHeight="1" thickBot="1">
      <c r="A22" s="103" t="s">
        <v>16</v>
      </c>
      <c r="B22" s="104"/>
      <c r="C22" s="24"/>
      <c r="D22" s="25">
        <f>D21*'[1]ORÇ FEHIDRO'!$H$8</f>
        <v>828.16561666666735</v>
      </c>
      <c r="E22" s="25">
        <f>E21*'[1]ORÇ FEHIDRO'!$H$8</f>
        <v>828.16561666666735</v>
      </c>
      <c r="F22" s="25">
        <f>F21*'[1]ORÇ FEHIDRO'!$H$8</f>
        <v>828.16561666666735</v>
      </c>
      <c r="G22" s="25">
        <f>G21*'[1]ORÇ FEHIDRO'!$H$8</f>
        <v>828.16561666666735</v>
      </c>
      <c r="H22" s="25">
        <f>H21*'[1]ORÇ FEHIDRO'!$H$8</f>
        <v>828.16561666666735</v>
      </c>
      <c r="I22" s="25">
        <f>I21*'[1]ORÇ FEHIDRO'!$H$8</f>
        <v>828.16561666666735</v>
      </c>
      <c r="J22" s="25">
        <f>J21*'[1]ORÇ FEHIDRO'!$H$8</f>
        <v>828.16561666666735</v>
      </c>
      <c r="K22" s="25">
        <f>K21*'[1]ORÇ FEHIDRO'!$H$8</f>
        <v>828.16561666666735</v>
      </c>
      <c r="L22" s="25">
        <f>L21*'[1]ORÇ FEHIDRO'!$H$8</f>
        <v>828.16561666666735</v>
      </c>
      <c r="M22" s="25">
        <f>M21*'[1]ORÇ FEHIDRO'!$H$8</f>
        <v>828.16561666666735</v>
      </c>
      <c r="N22" s="25">
        <f>N21*'[1]ORÇ FEHIDRO'!$H$8</f>
        <v>828.16561666666735</v>
      </c>
      <c r="O22" s="25">
        <f>O21*'[1]ORÇ FEHIDRO'!$H$8</f>
        <v>828.16561666666735</v>
      </c>
      <c r="P22" s="26" t="s">
        <v>15</v>
      </c>
      <c r="Q22" s="22">
        <f>SUM(D22:O22)</f>
        <v>9937.9874000000073</v>
      </c>
    </row>
    <row r="23" spans="1:17" s="23" customFormat="1" ht="26.25" customHeight="1" thickBot="1">
      <c r="A23" s="105" t="s">
        <v>17</v>
      </c>
      <c r="B23" s="102"/>
      <c r="C23" s="20"/>
      <c r="D23" s="24">
        <f>D21*'[1]ORÇ FEHIDRO'!$G$8</f>
        <v>40580.115216666665</v>
      </c>
      <c r="E23" s="24">
        <f>E21*'[1]ORÇ FEHIDRO'!$G$8</f>
        <v>40580.115216666665</v>
      </c>
      <c r="F23" s="24">
        <f>F21*'[1]ORÇ FEHIDRO'!$G$8</f>
        <v>40580.115216666665</v>
      </c>
      <c r="G23" s="24">
        <f>G21*'[1]ORÇ FEHIDRO'!$G$8</f>
        <v>40580.115216666665</v>
      </c>
      <c r="H23" s="24">
        <f>H21*'[1]ORÇ FEHIDRO'!$G$8</f>
        <v>40580.115216666665</v>
      </c>
      <c r="I23" s="24">
        <f>I21*'[1]ORÇ FEHIDRO'!$G$8</f>
        <v>40580.115216666665</v>
      </c>
      <c r="J23" s="24">
        <f>J21*'[1]ORÇ FEHIDRO'!$G$8</f>
        <v>40580.115216666665</v>
      </c>
      <c r="K23" s="24">
        <f>K21*'[1]ORÇ FEHIDRO'!$G$8</f>
        <v>40580.115216666665</v>
      </c>
      <c r="L23" s="24">
        <f>L21*'[1]ORÇ FEHIDRO'!$G$8</f>
        <v>40580.115216666665</v>
      </c>
      <c r="M23" s="24">
        <f>M21*'[1]ORÇ FEHIDRO'!$G$8</f>
        <v>40580.115216666665</v>
      </c>
      <c r="N23" s="24">
        <f>N21*'[1]ORÇ FEHIDRO'!$G$8</f>
        <v>40580.115216666665</v>
      </c>
      <c r="O23" s="24">
        <f>O21*'[1]ORÇ FEHIDRO'!$G$8</f>
        <v>40580.115216666665</v>
      </c>
      <c r="P23" s="26" t="s">
        <v>15</v>
      </c>
      <c r="Q23" s="22">
        <f>SUM(D23:O23)</f>
        <v>486961.38259999995</v>
      </c>
    </row>
    <row r="24" spans="1:17" ht="61.5" customHeight="1" thickBot="1">
      <c r="A24" s="106" t="s">
        <v>18</v>
      </c>
      <c r="B24" s="107"/>
      <c r="C24" s="108"/>
      <c r="D24" s="109">
        <f>SUM(D23:G23)</f>
        <v>162320.46086666666</v>
      </c>
      <c r="E24" s="110"/>
      <c r="F24" s="110"/>
      <c r="G24" s="111"/>
      <c r="H24" s="109">
        <f>SUM(H23:K23)</f>
        <v>162320.46086666666</v>
      </c>
      <c r="I24" s="110"/>
      <c r="J24" s="110"/>
      <c r="K24" s="111"/>
      <c r="L24" s="109">
        <f>SUM(L23:O23)-P24</f>
        <v>113620.46086666666</v>
      </c>
      <c r="M24" s="110"/>
      <c r="N24" s="110"/>
      <c r="O24" s="111"/>
      <c r="P24" s="44">
        <v>48700</v>
      </c>
      <c r="Q24" s="27">
        <f>SUM(D24:P24)</f>
        <v>486961.38260000001</v>
      </c>
    </row>
    <row r="25" spans="1:17" ht="39.75" customHeight="1" thickBot="1">
      <c r="A25" s="112" t="s">
        <v>19</v>
      </c>
      <c r="B25" s="113"/>
      <c r="C25" s="114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/>
      <c r="Q25" s="31"/>
    </row>
    <row r="26" spans="1:17" ht="36" customHeight="1" thickBot="1">
      <c r="A26" s="112" t="s">
        <v>20</v>
      </c>
      <c r="B26" s="113"/>
      <c r="C26" s="114"/>
      <c r="D26" s="32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/>
      <c r="Q26" s="35"/>
    </row>
    <row r="27" spans="1:17" ht="20.25" thickBot="1">
      <c r="A27" s="36"/>
      <c r="B27" s="37"/>
      <c r="C27" s="38"/>
      <c r="D27" s="39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39"/>
      <c r="Q27" s="41"/>
    </row>
    <row r="28" spans="1:17" ht="24.75">
      <c r="A28" s="115" t="s">
        <v>21</v>
      </c>
      <c r="B28" s="116"/>
      <c r="C28" s="116"/>
      <c r="D28" s="117"/>
      <c r="E28" s="118" t="s">
        <v>22</v>
      </c>
      <c r="F28" s="116"/>
      <c r="G28" s="116"/>
      <c r="H28" s="116"/>
      <c r="I28" s="116"/>
      <c r="J28" s="116"/>
      <c r="K28" s="117"/>
      <c r="L28" s="118" t="s">
        <v>23</v>
      </c>
      <c r="M28" s="116"/>
      <c r="N28" s="116"/>
      <c r="O28" s="116"/>
      <c r="P28" s="116"/>
      <c r="Q28" s="117"/>
    </row>
    <row r="29" spans="1:17" ht="18">
      <c r="A29" s="42" t="s">
        <v>24</v>
      </c>
      <c r="B29" s="119" t="s">
        <v>25</v>
      </c>
      <c r="C29" s="120"/>
      <c r="D29" s="121"/>
      <c r="E29" s="43" t="s">
        <v>24</v>
      </c>
      <c r="F29" s="119" t="str">
        <f>[1]INFO!B39</f>
        <v>Dean Alves Martins</v>
      </c>
      <c r="G29" s="120"/>
      <c r="H29" s="120"/>
      <c r="I29" s="120"/>
      <c r="J29" s="120"/>
      <c r="K29" s="121"/>
      <c r="L29" s="122" t="s">
        <v>26</v>
      </c>
      <c r="M29" s="123"/>
      <c r="N29" s="124"/>
      <c r="O29" s="124"/>
      <c r="P29" s="124"/>
      <c r="Q29" s="125"/>
    </row>
    <row r="30" spans="1:17" ht="18">
      <c r="A30" s="126" t="s">
        <v>27</v>
      </c>
      <c r="B30" s="127"/>
      <c r="C30" s="128" t="s">
        <v>28</v>
      </c>
      <c r="D30" s="129"/>
      <c r="E30" s="130" t="s">
        <v>31</v>
      </c>
      <c r="F30" s="131"/>
      <c r="G30" s="132"/>
      <c r="H30" s="133" t="s">
        <v>32</v>
      </c>
      <c r="I30" s="134"/>
      <c r="J30" s="134"/>
      <c r="K30" s="135"/>
      <c r="L30" s="122" t="s">
        <v>27</v>
      </c>
      <c r="M30" s="123"/>
      <c r="N30" s="124"/>
      <c r="O30" s="124"/>
      <c r="P30" s="124"/>
      <c r="Q30" s="125"/>
    </row>
    <row r="31" spans="1:17" ht="18">
      <c r="A31" s="145"/>
      <c r="B31" s="146"/>
      <c r="C31" s="146"/>
      <c r="D31" s="147"/>
      <c r="E31" s="154"/>
      <c r="F31" s="155"/>
      <c r="G31" s="155"/>
      <c r="H31" s="155"/>
      <c r="I31" s="155"/>
      <c r="J31" s="155"/>
      <c r="K31" s="156"/>
      <c r="L31" s="163" t="s">
        <v>29</v>
      </c>
      <c r="M31" s="164"/>
      <c r="N31" s="164"/>
      <c r="O31" s="164"/>
      <c r="P31" s="164"/>
      <c r="Q31" s="165"/>
    </row>
    <row r="32" spans="1:17">
      <c r="A32" s="148"/>
      <c r="B32" s="149"/>
      <c r="C32" s="149"/>
      <c r="D32" s="150"/>
      <c r="E32" s="157"/>
      <c r="F32" s="158"/>
      <c r="G32" s="158"/>
      <c r="H32" s="158"/>
      <c r="I32" s="158"/>
      <c r="J32" s="158"/>
      <c r="K32" s="159"/>
      <c r="L32" s="166" t="s">
        <v>30</v>
      </c>
      <c r="M32" s="167"/>
      <c r="N32" s="168"/>
      <c r="O32" s="168"/>
      <c r="P32" s="168"/>
      <c r="Q32" s="169"/>
    </row>
    <row r="33" spans="1:17">
      <c r="A33" s="148"/>
      <c r="B33" s="149"/>
      <c r="C33" s="149"/>
      <c r="D33" s="150"/>
      <c r="E33" s="157"/>
      <c r="F33" s="158"/>
      <c r="G33" s="158"/>
      <c r="H33" s="158"/>
      <c r="I33" s="158"/>
      <c r="J33" s="158"/>
      <c r="K33" s="159"/>
      <c r="L33" s="166"/>
      <c r="M33" s="167"/>
      <c r="N33" s="168"/>
      <c r="O33" s="168"/>
      <c r="P33" s="168"/>
      <c r="Q33" s="169"/>
    </row>
    <row r="34" spans="1:17" ht="18">
      <c r="A34" s="151"/>
      <c r="B34" s="152"/>
      <c r="C34" s="152"/>
      <c r="D34" s="153"/>
      <c r="E34" s="160"/>
      <c r="F34" s="161"/>
      <c r="G34" s="161"/>
      <c r="H34" s="161"/>
      <c r="I34" s="161"/>
      <c r="J34" s="161"/>
      <c r="K34" s="162"/>
      <c r="L34" s="122" t="s">
        <v>27</v>
      </c>
      <c r="M34" s="123"/>
      <c r="N34" s="124"/>
      <c r="O34" s="124"/>
      <c r="P34" s="124"/>
      <c r="Q34" s="125"/>
    </row>
    <row r="35" spans="1:17" ht="18.75" thickBot="1">
      <c r="A35" s="136" t="s">
        <v>29</v>
      </c>
      <c r="B35" s="137"/>
      <c r="C35" s="137"/>
      <c r="D35" s="138"/>
      <c r="E35" s="139" t="s">
        <v>29</v>
      </c>
      <c r="F35" s="140"/>
      <c r="G35" s="140"/>
      <c r="H35" s="140"/>
      <c r="I35" s="140"/>
      <c r="J35" s="140"/>
      <c r="K35" s="141"/>
      <c r="L35" s="142" t="s">
        <v>29</v>
      </c>
      <c r="M35" s="143"/>
      <c r="N35" s="143"/>
      <c r="O35" s="143"/>
      <c r="P35" s="143"/>
      <c r="Q35" s="144"/>
    </row>
  </sheetData>
  <mergeCells count="81">
    <mergeCell ref="A35:D35"/>
    <mergeCell ref="E35:K35"/>
    <mergeCell ref="L35:Q35"/>
    <mergeCell ref="A31:D34"/>
    <mergeCell ref="E31:K34"/>
    <mergeCell ref="L31:Q31"/>
    <mergeCell ref="L32:M33"/>
    <mergeCell ref="N32:Q33"/>
    <mergeCell ref="L34:M34"/>
    <mergeCell ref="N34:Q34"/>
    <mergeCell ref="B29:D29"/>
    <mergeCell ref="F29:K29"/>
    <mergeCell ref="L29:M29"/>
    <mergeCell ref="N29:Q29"/>
    <mergeCell ref="A30:B30"/>
    <mergeCell ref="C30:D30"/>
    <mergeCell ref="E30:G30"/>
    <mergeCell ref="H30:K30"/>
    <mergeCell ref="L30:M30"/>
    <mergeCell ref="N30:Q30"/>
    <mergeCell ref="L24:O24"/>
    <mergeCell ref="A25:C25"/>
    <mergeCell ref="A26:C26"/>
    <mergeCell ref="A28:D28"/>
    <mergeCell ref="E28:K28"/>
    <mergeCell ref="L28:Q28"/>
    <mergeCell ref="H24:K24"/>
    <mergeCell ref="A21:B21"/>
    <mergeCell ref="A22:B22"/>
    <mergeCell ref="A23:B23"/>
    <mergeCell ref="A24:C24"/>
    <mergeCell ref="D24:G24"/>
    <mergeCell ref="A17:A18"/>
    <mergeCell ref="B17:B18"/>
    <mergeCell ref="C17:C18"/>
    <mergeCell ref="P17:P18"/>
    <mergeCell ref="Q17:Q18"/>
    <mergeCell ref="A19:A20"/>
    <mergeCell ref="B19:B20"/>
    <mergeCell ref="C19:C20"/>
    <mergeCell ref="P19:P20"/>
    <mergeCell ref="Q19:Q20"/>
    <mergeCell ref="A13:A14"/>
    <mergeCell ref="B13:B14"/>
    <mergeCell ref="C13:C14"/>
    <mergeCell ref="P13:P14"/>
    <mergeCell ref="Q13:Q14"/>
    <mergeCell ref="A15:A16"/>
    <mergeCell ref="B15:B16"/>
    <mergeCell ref="C15:C16"/>
    <mergeCell ref="P15:P16"/>
    <mergeCell ref="Q15:Q16"/>
    <mergeCell ref="A9:A10"/>
    <mergeCell ref="B9:B10"/>
    <mergeCell ref="C9:C10"/>
    <mergeCell ref="P9:P10"/>
    <mergeCell ref="Q9:Q10"/>
    <mergeCell ref="A11:A12"/>
    <mergeCell ref="B11:B12"/>
    <mergeCell ref="C11:C12"/>
    <mergeCell ref="P11:P12"/>
    <mergeCell ref="Q11:Q12"/>
    <mergeCell ref="Q5:Q6"/>
    <mergeCell ref="A7:A8"/>
    <mergeCell ref="B7:B8"/>
    <mergeCell ref="C7:C8"/>
    <mergeCell ref="P7:P8"/>
    <mergeCell ref="Q7:Q8"/>
    <mergeCell ref="A3:B3"/>
    <mergeCell ref="C3:D3"/>
    <mergeCell ref="E3:P3"/>
    <mergeCell ref="A5:A6"/>
    <mergeCell ref="D5:O5"/>
    <mergeCell ref="P5:P6"/>
    <mergeCell ref="A1:B1"/>
    <mergeCell ref="C1:K1"/>
    <mergeCell ref="L1:M1"/>
    <mergeCell ref="N1:P1"/>
    <mergeCell ref="A2:B2"/>
    <mergeCell ref="C2:D2"/>
    <mergeCell ref="E2:P2"/>
  </mergeCells>
  <pageMargins left="0.51181102362204722" right="0.51181102362204722" top="0.78740157480314965" bottom="0.78740157480314965" header="0.31496062992125984" footer="0.31496062992125984"/>
  <pageSetup paperSize="9" scale="5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PC-CIDA</dc:creator>
  <cp:lastModifiedBy>PC-CIDA</cp:lastModifiedBy>
  <cp:lastPrinted>2019-06-25T12:31:25Z</cp:lastPrinted>
  <dcterms:created xsi:type="dcterms:W3CDTF">2019-05-10T18:53:17Z</dcterms:created>
  <dcterms:modified xsi:type="dcterms:W3CDTF">2019-08-30T17:18:12Z</dcterms:modified>
</cp:coreProperties>
</file>